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C22"/>
  <c r="A14" i="4"/>
  <c r="A11"/>
  <c r="A8"/>
  <c r="A14" i="3"/>
  <c r="A11"/>
  <c r="A8"/>
  <c r="A4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<sst xmlns="http://schemas.openxmlformats.org/spreadsheetml/2006/main" count="165" uniqueCount="82">
  <si>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</si>
  <si>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</si>
  <si>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</si>
  <si>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</si>
  <si>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</si>
  <si>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</si>
  <si>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</si>
  <si>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</si>
  <si>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</si>
  <si>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</si>
  <si>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</si>
  <si>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</si>
  <si>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</si>
  <si>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</si>
  <si>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</si>
  <si>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</si>
  <si>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</si>
  <si>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</si>
  <si>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</si>
  <si>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</si>
  <si>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</si>
  <si>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</si>
  <si>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</si>
  <si>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</si>
  <si>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</si>
  <si>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</si>
  <si>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</si>
  <si>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</si>
  <si>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</si>
  <si>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</si>
  <si>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</si>
  <si>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</si>
  <si>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</si>
  <si>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</si>
  <si>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</si>
  <si>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</si>
  <si>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</si>
  <si>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</si>
  <si>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</si>
  <si>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</si>
  <si>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</si>
  <si>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</si>
  <si>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</si>
  <si>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</si>
  <si>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</si>
  <si>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</si>
  <si>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</si>
  <si>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</si>
  <si>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</si>
  <si>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</si>
  <si>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</si>
  <si>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</si>
  <si>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</si>
  <si>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</si>
  <si>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</si>
  <si>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</si>
  <si>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</si>
  <si>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</si>
  <si>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</si>
  <si>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</si>
  <si>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</si>
  <si>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</si>
  <si>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</si>
  <si>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</si>
  <si>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</si>
  <si>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</si>
  <si>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</si>
  <si>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</si>
  <si>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</si>
  <si>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</si>
  <si>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</si>
  <si>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</si>
  <si>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</si>
  <si>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</si>
  <si>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</si>
  <si>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</si>
  <si>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</si>
  <si>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</si>
  <si>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</si>
  <si>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</si>
  <si>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Установка измерительного комплекса Ставропольский край, с. Кочубеевское, ул. Тихая, с к.н. 26:15:150712:314, по ТУ № 68/2025/МИХ/КОЧ от 22.09.2025 г. (оп.  №5/10 ВЛ-0,4 кВ Ф-14 ТП-17/143 пер. мирный; заявитель Тедеева З.И.)</t>
  </si>
  <si>
    <t>Р_СТ-053632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</si>
</sst>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10" zoomScale="110" zoomScaleNormal="100" zoomScaleSheetLayoutView="110" workbookViewId="0">
      <selection activeCell="B14" sqref="B14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6" t="s">
        <v>0</v>
      </c>
      <c r="D1" s="56"/>
      <c r="E1" s="56"/>
      <c r="F1" s="56"/>
      <c r="G1" s="56"/>
      <c r="H1" s="56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7" t="s">
        <v>1</v>
      </c>
      <c r="D2" s="57"/>
      <c r="E2" s="57"/>
      <c r="F2" s="57"/>
      <c r="G2" s="57"/>
      <c r="H2" s="5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7" t="s">
        <v>2</v>
      </c>
      <c r="D3" s="57"/>
      <c r="E3" s="57"/>
      <c r="F3" s="57"/>
      <c r="G3" s="57"/>
      <c r="H3" s="5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8" t="s">
        <v>3</v>
      </c>
      <c r="B5" s="58"/>
      <c r="C5" s="58"/>
      <c r="D5" s="58"/>
      <c r="E5" s="58"/>
      <c r="F5" s="58"/>
      <c r="G5" s="58"/>
      <c r="H5" s="58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9" t="s">
        <v>4</v>
      </c>
      <c r="B7" s="59"/>
      <c r="C7" s="59"/>
      <c r="D7" s="59"/>
      <c r="E7" s="59"/>
      <c r="F7" s="59"/>
      <c r="G7" s="59"/>
      <c r="H7" s="59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77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5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9" t="s">
        <v>81</v>
      </c>
      <c r="B12" s="59"/>
      <c r="C12" s="59"/>
      <c r="D12" s="59"/>
      <c r="E12" s="59"/>
      <c r="F12" s="59"/>
      <c r="G12" s="59"/>
      <c r="H12" s="59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6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80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7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8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9</v>
      </c>
      <c r="B20" s="26" t="s">
        <v>10</v>
      </c>
      <c r="C20" s="54" t="s">
        <v>11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21</v>
      </c>
      <c r="C27" s="44" t="s">
        <v>78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30</v>
      </c>
      <c r="B33" s="26" t="s">
        <v>31</v>
      </c>
      <c r="C33" s="26" t="s">
        <v>32</v>
      </c>
      <c r="D33" s="26" t="s">
        <v>33</v>
      </c>
      <c r="E33" s="41" t="s">
        <v>76</v>
      </c>
      <c r="F33" s="26" t="s">
        <v>34</v>
      </c>
      <c r="G33" s="26" t="s">
        <v>35</v>
      </c>
      <c r="H33" s="26" t="s">
        <v>36</v>
      </c>
    </row>
    <row r="34" spans="1:8" ht="31.5">
      <c r="A34" s="31" t="s">
        <v>37</v>
      </c>
      <c r="B34" s="27" t="s">
        <v>38</v>
      </c>
      <c r="C34" s="32" t="s">
        <v>39</v>
      </c>
      <c r="D34" s="32" t="s">
        <v>39</v>
      </c>
      <c r="E34" s="32" t="s">
        <v>39</v>
      </c>
      <c r="F34" s="32" t="s">
        <v>39</v>
      </c>
      <c r="G34" s="32" t="s">
        <v>39</v>
      </c>
      <c r="H34" s="32" t="s">
        <v>39</v>
      </c>
    </row>
    <row r="35" spans="1:8" ht="15.75">
      <c r="A35" s="31" t="s">
        <v>40</v>
      </c>
      <c r="B35" s="27" t="s">
        <v>41</v>
      </c>
      <c r="C35" s="42" t="s">
        <v>79</v>
      </c>
      <c r="D35" s="32">
        <v>100</v>
      </c>
      <c r="E35" s="32" t="s">
        <v>39</v>
      </c>
      <c r="F35" s="32" t="s">
        <v>39</v>
      </c>
      <c r="G35" s="33" t="s">
        <v>42</v>
      </c>
      <c r="H35" s="34" t="s">
        <v>43</v>
      </c>
    </row>
    <row r="36" spans="1:8" ht="15.75">
      <c r="A36" s="31"/>
      <c r="B36" s="27" t="s">
        <v>44</v>
      </c>
      <c r="C36" s="32" t="s">
        <v>39</v>
      </c>
      <c r="D36" s="32" t="s">
        <v>39</v>
      </c>
      <c r="E36" s="35">
        <f>F36*1.2</f>
        <v>1.061898E-2</v>
      </c>
      <c r="F36" s="35">
        <f>8849.15/1000000</f>
        <v>8.8491500000000001E-3</v>
      </c>
      <c r="G36" s="32" t="s">
        <v>39</v>
      </c>
      <c r="H36" s="32" t="s">
        <v>39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45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АО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>Р_СТ-053632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>Установка измерительного комплекса Ставропольский край, с. Кочубеевское, ул. Тихая, с к.н. 26:15:150712:314, по ТУ № 68/2025/МИХ/КОЧ от 22.09.2025 г. (оп.  №5/10 ВЛ-0,4 кВ Ф-14 ТП-17/143 пер. мирный; заявитель Тедеева З.И.)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7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47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9</v>
      </c>
      <c r="B19" s="63" t="s">
        <v>48</v>
      </c>
      <c r="C19" s="63"/>
      <c r="D19" s="63" t="s">
        <v>49</v>
      </c>
      <c r="E19" s="63" t="s">
        <v>50</v>
      </c>
      <c r="F19" s="63"/>
      <c r="G19" s="63" t="s">
        <v>51</v>
      </c>
      <c r="H19" s="63"/>
      <c r="I19" s="63" t="s">
        <v>52</v>
      </c>
      <c r="J19" s="63"/>
      <c r="K19" s="63" t="s">
        <v>53</v>
      </c>
      <c r="L19" s="63" t="s">
        <v>54</v>
      </c>
      <c r="M19" s="63"/>
      <c r="N19" s="63" t="s">
        <v>55</v>
      </c>
      <c r="O19" s="63"/>
      <c r="P19" s="63" t="s">
        <v>56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57</v>
      </c>
      <c r="C21" s="5" t="s">
        <v>58</v>
      </c>
      <c r="D21" s="65"/>
      <c r="E21" s="5" t="s">
        <v>57</v>
      </c>
      <c r="F21" s="5" t="s">
        <v>58</v>
      </c>
      <c r="G21" s="5" t="s">
        <v>57</v>
      </c>
      <c r="H21" s="5" t="s">
        <v>58</v>
      </c>
      <c r="I21" s="5" t="s">
        <v>57</v>
      </c>
      <c r="J21" s="5" t="s">
        <v>58</v>
      </c>
      <c r="K21" s="5" t="s">
        <v>57</v>
      </c>
      <c r="L21" s="5" t="s">
        <v>57</v>
      </c>
      <c r="M21" s="5" t="s">
        <v>58</v>
      </c>
      <c r="N21" s="5" t="s">
        <v>57</v>
      </c>
      <c r="O21" s="5" t="s">
        <v>58</v>
      </c>
      <c r="P21" s="5" t="s">
        <v>57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2" sqref="A12:T12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59</v>
      </c>
    </row>
    <row r="4" spans="1:22" s="1" customFormat="1" ht="15.75">
      <c r="B4" s="68" t="s">
        <v>60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АО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>Р_СТ-053632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>Установка измерительного комплекса Ставропольский край, с. Кочубеевское, ул. Тихая, с к.н. 26:15:150712:314, по ТУ № 68/2025/МИХ/КОЧ от 22.09.2025 г. (оп.  №5/10 ВЛ-0,4 кВ Ф-14 ТП-17/143 пер. мирный; заявитель Тедеева З.И.)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7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61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9</v>
      </c>
      <c r="B19" s="63" t="s">
        <v>62</v>
      </c>
      <c r="C19" s="63"/>
      <c r="D19" s="63" t="s">
        <v>63</v>
      </c>
      <c r="E19" s="63"/>
      <c r="F19" s="70" t="s">
        <v>64</v>
      </c>
      <c r="G19" s="70"/>
      <c r="H19" s="70"/>
      <c r="I19" s="70"/>
      <c r="J19" s="63" t="s">
        <v>65</v>
      </c>
      <c r="K19" s="63" t="s">
        <v>66</v>
      </c>
      <c r="L19" s="63"/>
      <c r="M19" s="63" t="s">
        <v>67</v>
      </c>
      <c r="N19" s="63"/>
      <c r="O19" s="63" t="s">
        <v>68</v>
      </c>
      <c r="P19" s="63"/>
      <c r="Q19" s="63" t="s">
        <v>69</v>
      </c>
      <c r="R19" s="63"/>
      <c r="S19" s="63" t="s">
        <v>70</v>
      </c>
      <c r="T19" s="63" t="s">
        <v>71</v>
      </c>
      <c r="U19" s="63" t="s">
        <v>72</v>
      </c>
      <c r="V19" s="63" t="s">
        <v>73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74</v>
      </c>
      <c r="G20" s="70"/>
      <c r="H20" s="70" t="s">
        <v>75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57</v>
      </c>
      <c r="C21" s="5" t="s">
        <v>58</v>
      </c>
      <c r="D21" s="5" t="s">
        <v>57</v>
      </c>
      <c r="E21" s="5" t="s">
        <v>58</v>
      </c>
      <c r="F21" s="5" t="s">
        <v>57</v>
      </c>
      <c r="G21" s="5" t="s">
        <v>58</v>
      </c>
      <c r="H21" s="5" t="s">
        <v>57</v>
      </c>
      <c r="I21" s="5" t="s">
        <v>58</v>
      </c>
      <c r="J21" s="5" t="s">
        <v>57</v>
      </c>
      <c r="K21" s="5" t="s">
        <v>57</v>
      </c>
      <c r="L21" s="5" t="s">
        <v>58</v>
      </c>
      <c r="M21" s="5" t="s">
        <v>57</v>
      </c>
      <c r="N21" s="5" t="s">
        <v>58</v>
      </c>
      <c r="O21" s="5" t="s">
        <v>57</v>
      </c>
      <c r="P21" s="5" t="s">
        <v>58</v>
      </c>
      <c r="Q21" s="5" t="s">
        <v>57</v>
      </c>
      <c r="R21" s="5" t="s">
        <v>58</v>
      </c>
      <c r="S21" s="5" t="s">
        <v>57</v>
      </c>
      <c r="T21" s="5" t="s">
        <v>57</v>
      </c>
      <c r="U21" s="5" t="s">
        <v>57</v>
      </c>
      <c r="V21" s="5" t="s">
        <v>57</v>
      </c>
      <c r="W21" s="5" t="s">
        <v>58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42</v>
      </c>
      <c r="B23" s="7" t="s">
        <v>42</v>
      </c>
      <c r="C23" s="7" t="s">
        <v>42</v>
      </c>
      <c r="D23" s="7" t="s">
        <v>42</v>
      </c>
      <c r="E23" s="7" t="s">
        <v>42</v>
      </c>
      <c r="F23" s="7" t="s">
        <v>42</v>
      </c>
      <c r="G23" s="7" t="s">
        <v>42</v>
      </c>
      <c r="H23" s="7" t="s">
        <v>42</v>
      </c>
      <c r="I23" s="7" t="s">
        <v>42</v>
      </c>
      <c r="J23" s="7" t="s">
        <v>42</v>
      </c>
      <c r="K23" s="7" t="s">
        <v>42</v>
      </c>
      <c r="L23" s="7" t="s">
        <v>42</v>
      </c>
      <c r="M23" s="7" t="s">
        <v>42</v>
      </c>
      <c r="N23" s="7" t="s">
        <v>42</v>
      </c>
      <c r="O23" s="7" t="s">
        <v>42</v>
      </c>
      <c r="P23" s="7" t="s">
        <v>42</v>
      </c>
      <c r="Q23" s="7" t="s">
        <v>42</v>
      </c>
      <c r="R23" s="7" t="s">
        <v>42</v>
      </c>
      <c r="S23" s="7" t="s">
        <v>42</v>
      </c>
      <c r="T23" s="7" t="s">
        <v>42</v>
      </c>
      <c r="U23" s="7" t="s">
        <v>42</v>
      </c>
      <c r="V23" s="7" t="s">
        <v>42</v>
      </c>
      <c r="W23" s="7" t="s">
        <v>42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2025-12-03T12:02:00Z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